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activeTab="2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/>
  <c r="A28" s="1"/>
  <c r="C40" i="1" l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<sst xmlns="http://schemas.openxmlformats.org/spreadsheetml/2006/main" count="526" uniqueCount="463">
  <si>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</si>
  <si>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</si>
  <si>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</si>
  <si>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</si>
  <si>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</si>
  <si>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</si>
  <si>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</si>
  <si>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</si>
  <si>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</si>
  <si>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</si>
  <si>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</si>
  <si>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</si>
  <si>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</si>
  <si>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</si>
  <si>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</si>
  <si>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</si>
  <si>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</si>
  <si>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</si>
  <si>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</si>
  <si>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</si>
  <si>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</si>
  <si>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</si>
  <si>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</si>
  <si>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</si>
  <si>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</si>
  <si>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</si>
  <si>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</si>
  <si>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</si>
  <si>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</si>
  <si>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</si>
  <si>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</si>
  <si>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</si>
  <si>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</si>
  <si>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</si>
  <si>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</si>
  <si>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</si>
  <si>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</si>
  <si>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</si>
  <si>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</si>
  <si>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</si>
  <si>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</si>
  <si>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</si>
  <si>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</si>
  <si>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</si>
  <si>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</si>
  <si>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</si>
  <si>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</si>
  <si>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</si>
  <si>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</si>
  <si>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</si>
  <si>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</si>
  <si>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</si>
  <si>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</si>
  <si>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</si>
  <si>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</si>
  <si>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</si>
  <si>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</si>
  <si>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</si>
  <si>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</si>
  <si>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</si>
  <si>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</si>
  <si>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</si>
  <si>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</si>
  <si>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</si>
  <si>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</si>
  <si>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</si>
  <si>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</si>
  <si>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</si>
  <si>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</si>
  <si>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</si>
  <si>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</si>
  <si>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</si>
  <si>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</si>
  <si>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</si>
  <si>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</si>
  <si>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</si>
  <si>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</si>
  <si>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</si>
  <si>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</si>
  <si>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</si>
  <si>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</si>
  <si>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</si>
  <si>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</si>
  <si>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</si>
  <si>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</si>
  <si>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</si>
  <si>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</si>
  <si>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</si>
  <si>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</si>
  <si>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</si>
  <si>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</si>
  <si>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</si>
  <si>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</si>
  <si>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</si>
  <si>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</si>
  <si>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</si>
  <si>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</si>
  <si>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</si>
  <si>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</si>
  <si>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</si>
  <si>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</si>
  <si>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</si>
  <si>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</si>
  <si>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</si>
  <si>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</si>
  <si>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</si>
  <si>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</si>
  <si>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</si>
  <si>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</si>
  <si>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</si>
  <si>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</si>
  <si>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</si>
  <si>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</si>
  <si>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</si>
  <si>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</si>
  <si>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</si>
  <si>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</si>
  <si>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</si>
  <si>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</si>
  <si>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</si>
  <si>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</si>
  <si>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</si>
  <si>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</si>
  <si>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</si>
  <si>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</si>
  <si>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</si>
  <si>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</si>
  <si>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</si>
  <si>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</si>
  <si>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</si>
  <si>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</si>
  <si>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</si>
  <si>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</si>
  <si>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</si>
  <si>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</si>
  <si>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</si>
  <si>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</si>
  <si>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</si>
  <si>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</si>
  <si>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</si>
  <si>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</si>
  <si>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</si>
  <si>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</si>
  <si>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</si>
  <si>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</si>
  <si>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</si>
  <si>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</si>
  <si>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</si>
  <si>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</si>
  <si>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</si>
  <si>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</si>
  <si>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</si>
  <si>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</si>
  <si>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</si>
  <si>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</si>
  <si>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</si>
  <si>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</si>
  <si>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</si>
  <si>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</si>
  <si>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</si>
  <si>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</si>
  <si>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</si>
  <si>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</si>
  <si>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</si>
  <si>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</si>
  <si>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</si>
  <si>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</si>
  <si>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</si>
  <si>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</si>
  <si>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</si>
  <si>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</si>
  <si>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</si>
  <si>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</si>
  <si>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</si>
  <si>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</si>
  <si>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</si>
  <si>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</si>
  <si>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</si>
  <si>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</si>
  <si>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</si>
  <si>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</si>
  <si>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</si>
  <si>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</si>
  <si>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</si>
  <si>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</si>
  <si>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</si>
  <si>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</si>
  <si>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</si>
  <si>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</si>
  <si>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</si>
  <si>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</si>
  <si>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</si>
  <si>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</si>
  <si>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</si>
  <si>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</si>
  <si>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</si>
  <si>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</si>
  <si>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</si>
  <si>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</si>
  <si>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</si>
  <si>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</si>
  <si>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</si>
  <si>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</si>
  <si>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</si>
  <si>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</si>
  <si>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</si>
  <si>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</si>
  <si>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</si>
  <si>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</si>
  <si>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</si>
  <si>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</si>
  <si>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</si>
  <si>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</si>
  <si>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</si>
  <si>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</si>
  <si>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</si>
  <si>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</si>
  <si>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</si>
  <si>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</si>
  <si>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</si>
  <si>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</si>
  <si>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</si>
  <si>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</si>
  <si>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</si>
  <si>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</si>
  <si>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</si>
  <si>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</si>
  <si>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</si>
  <si>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</si>
  <si>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</si>
  <si>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</si>
  <si>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</si>
  <si>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</si>
  <si>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</si>
  <si>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</si>
  <si>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</si>
  <si>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</si>
  <si>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</si>
  <si>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</si>
  <si>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</si>
  <si>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</si>
  <si>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</si>
  <si>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</si>
  <si>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</si>
  <si>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</si>
  <si>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</si>
  <si>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</si>
  <si>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</si>
  <si>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</si>
  <si>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</si>
  <si>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</si>
  <si>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</si>
  <si>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</si>
  <si>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</si>
  <si>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</si>
  <si>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</si>
  <si>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</si>
  <si>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</si>
  <si>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</si>
  <si>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</si>
  <si>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</si>
  <si>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</si>
  <si>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</si>
  <si>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</si>
  <si>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</si>
  <si>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</si>
  <si>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</si>
  <si>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</si>
  <si>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</si>
  <si>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</si>
  <si>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</si>
  <si>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</si>
  <si>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</si>
  <si>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</si>
  <si>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</si>
  <si>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</si>
  <si>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</si>
  <si>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</si>
  <si>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</si>
  <si>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</si>
  <si>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</si>
  <si>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</si>
  <si>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</si>
  <si>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</si>
  <si>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</si>
  <si>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</si>
  <si>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</si>
  <si>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</si>
  <si>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</si>
  <si>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</si>
  <si>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</si>
  <si>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</si>
  <si>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</si>
  <si>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</si>
  <si>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</si>
  <si>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</si>
  <si>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</si>
  <si>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</si>
  <si>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</si>
  <si>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</si>
  <si>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</si>
  <si>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</si>
  <si>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</si>
  <si>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</si>
  <si>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</si>
  <si>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</si>
  <si>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</si>
  <si>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</si>
  <si>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</si>
  <si>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</si>
  <si>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</si>
  <si>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</si>
  <si>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</si>
  <si>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</si>
  <si>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</si>
  <si>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</si>
  <si>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</si>
  <si>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</si>
  <si>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</si>
  <si>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</si>
  <si>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</si>
  <si>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</si>
  <si>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</si>
  <si>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</si>
  <si>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</si>
  <si>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</si>
  <si>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</si>
  <si>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</si>
  <si>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</si>
  <si>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</si>
  <si>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</si>
  <si>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</si>
  <si>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</si>
  <si>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</si>
  <si>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</si>
  <si>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</si>
  <si>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</si>
  <si>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</si>
  <si>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</si>
  <si>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</si>
  <si>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</si>
  <si>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</si>
  <si>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</si>
  <si>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</si>
  <si>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</si>
  <si>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</si>
  <si>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</si>
  <si>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</si>
  <si>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</si>
  <si>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</si>
  <si>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</si>
  <si>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</si>
  <si>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</si>
  <si>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</si>
  <si>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</si>
  <si>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</si>
  <si>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</si>
  <si>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</si>
  <si>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</si>
  <si>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</si>
  <si>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</si>
  <si>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</si>
  <si>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</si>
  <si>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</si>
  <si>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</si>
  <si>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</si>
  <si>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</si>
  <si>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</si>
  <si>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</si>
  <si>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</si>
  <si>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</si>
  <si>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</si>
  <si>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</si>
  <si>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</si>
  <si>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</si>
  <si>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</si>
  <si>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</si>
  <si>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</si>
  <si>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</si>
  <si>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</si>
  <si>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</si>
  <si>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</si>
  <si>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</si>
  <si>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</si>
  <si>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</si>
  <si>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</si>
  <si>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</si>
  <si>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</si>
  <si>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</si>
  <si>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</si>
  <si>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</si>
  <si>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</si>
  <si>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</si>
  <si>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</si>
  <si>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</si>
  <si>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</si>
  <si>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</si>
  <si>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</si>
  <si>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</si>
  <si>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</si>
  <si>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</si>
  <si>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</si>
  <si>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</si>
  <si>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</si>
  <si>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</si>
  <si>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</si>
  <si>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</si>
  <si>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</si>
  <si>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</si>
  <si>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</si>
  <si>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</si>
  <si>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</si>
  <si>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</si>
  <si>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</si>
  <si>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</si>
  <si>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</si>
  <si>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</si>
  <si>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</si>
  <si>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</si>
  <si>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</si>
  <si>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</si>
  <si>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</si>
  <si>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</si>
  <si>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</si>
  <si>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</si>
  <si>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</si>
  <si>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</si>
  <si>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</si>
  <si>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</si>
  <si>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</si>
  <si>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</si>
  <si>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</si>
  <si>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</si>
  <si>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</si>
  <si>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</si>
  <si>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</si>
  <si>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</si>
  <si>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</si>
  <si>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</si>
  <si>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</si>
  <si>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</si>
  <si>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</si>
  <si>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</si>
  <si>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</si>
  <si>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</si>
  <si>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</si>
  <si>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</si>
  <si>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</si>
  <si>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</si>
  <si>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</si>
  <si>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</si>
  <si>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</si>
  <si>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</si>
  <si>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</si>
  <si>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</si>
  <si>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</si>
  <si>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</si>
  <si>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</si>
  <si>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</si>
  <si>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32110634949  </t>
  </si>
  <si>
    <t>Поставка автогидроподъемника АП-18-10 на базе автомобиля ГАЗ-3309 для нужд ООО «ГИП-Электро»</t>
  </si>
  <si>
    <t>Размещение завершено</t>
  </si>
  <si>
    <t>Процедура признана несостоявщейся на основании п. 11.5.12 Положения о закупке товаров, работ, услуг ООО "ГИП-Электро". Принято решение заключить договор с единственным поставщиком.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</si>
</sst>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0" fillId="0" borderId="1" xfId="0" applyBorder="1"/>
    <xf numFmtId="0" fontId="42" fillId="0" borderId="1" xfId="0" applyFont="1" applyBorder="1" applyAlignment="1">
      <alignment horizontal="left" vertical="center" wrapText="1"/>
    </xf>
    <xf numFmtId="0" fontId="43" fillId="0" borderId="1" xfId="0" applyNumberFormat="1" applyFont="1" applyBorder="1" applyAlignment="1">
      <alignment vertical="center" wrapText="1"/>
    </xf>
    <xf numFmtId="14" fontId="42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63494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22" zoomScaleNormal="100" zoomScaleSheetLayoutView="100" workbookViewId="0">
      <selection activeCell="A5" sqref="A5:C5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253</v>
      </c>
    </row>
    <row r="2" spans="1:12">
      <c r="C2" s="88" t="s">
        <v>59</v>
      </c>
    </row>
    <row r="3" spans="1:12">
      <c r="C3" s="88" t="s">
        <v>254</v>
      </c>
    </row>
    <row r="5" spans="1:12" ht="15.75">
      <c r="A5" s="163" t="s">
        <v>457</v>
      </c>
      <c r="B5" s="163"/>
      <c r="C5" s="163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69"/>
      <c r="B6" s="169"/>
      <c r="C6" s="169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53" t="s">
        <v>61</v>
      </c>
      <c r="B7" s="153"/>
      <c r="C7" s="153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53"/>
      <c r="B8" s="153"/>
      <c r="C8" s="153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70" t="s">
        <v>47</v>
      </c>
      <c r="B9" s="170"/>
      <c r="C9" s="17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65" t="s">
        <v>62</v>
      </c>
      <c r="B10" s="165"/>
      <c r="C10" s="165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64" t="s">
        <v>336</v>
      </c>
      <c r="B11" s="164"/>
      <c r="C11" s="164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65" t="s">
        <v>63</v>
      </c>
      <c r="B12" s="165"/>
      <c r="C12" s="165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>
      <c r="A13" s="166" t="s">
        <v>413</v>
      </c>
      <c r="B13" s="167"/>
      <c r="C13" s="16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68" t="s">
        <v>64</v>
      </c>
      <c r="B14" s="168"/>
      <c r="C14" s="16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251</v>
      </c>
      <c r="C16" s="83" t="s">
        <v>252</v>
      </c>
    </row>
    <row r="17" spans="1:3" ht="15.75">
      <c r="A17" s="154"/>
      <c r="B17" s="93" t="s">
        <v>29</v>
      </c>
      <c r="C17" s="94"/>
    </row>
    <row r="18" spans="1:3" ht="15.75">
      <c r="A18" s="155"/>
      <c r="B18" s="92" t="s">
        <v>258</v>
      </c>
      <c r="C18" s="95" t="s">
        <v>46</v>
      </c>
    </row>
    <row r="19" spans="1:3" ht="15.75">
      <c r="A19" s="155"/>
      <c r="B19" s="96" t="s">
        <v>257</v>
      </c>
      <c r="C19" s="97" t="s">
        <v>47</v>
      </c>
    </row>
    <row r="20" spans="1:3" ht="15.75">
      <c r="A20" s="155"/>
      <c r="B20" s="92" t="s">
        <v>1</v>
      </c>
      <c r="C20" s="94" t="s">
        <v>219</v>
      </c>
    </row>
    <row r="21" spans="1:3" ht="31.5">
      <c r="A21" s="155"/>
      <c r="B21" s="98" t="s">
        <v>2</v>
      </c>
      <c r="C21" s="95" t="s">
        <v>259</v>
      </c>
    </row>
    <row r="22" spans="1:3" ht="31.5">
      <c r="A22" s="155"/>
      <c r="B22" s="98" t="s">
        <v>3</v>
      </c>
      <c r="C22" s="95" t="s">
        <v>259</v>
      </c>
    </row>
    <row r="23" spans="1:3" ht="15.75">
      <c r="A23" s="155"/>
      <c r="B23" s="92" t="s">
        <v>30</v>
      </c>
      <c r="C23" s="94" t="s">
        <v>48</v>
      </c>
    </row>
    <row r="24" spans="1:3" ht="15.75">
      <c r="A24" s="155"/>
      <c r="B24" s="92" t="s">
        <v>4</v>
      </c>
      <c r="C24" s="94" t="s">
        <v>49</v>
      </c>
    </row>
    <row r="25" spans="1:3" ht="47.25">
      <c r="A25" s="156"/>
      <c r="B25" s="99" t="s">
        <v>50</v>
      </c>
      <c r="C25" s="95" t="s">
        <v>260</v>
      </c>
    </row>
    <row r="26" spans="1:3" ht="15.75">
      <c r="A26" s="154" t="s">
        <v>18</v>
      </c>
      <c r="B26" s="93" t="s">
        <v>0</v>
      </c>
      <c r="C26" s="94" t="str">
        <f>A11</f>
        <v>L_ГИП_68</v>
      </c>
    </row>
    <row r="27" spans="1:3" ht="45" customHeight="1">
      <c r="A27" s="155"/>
      <c r="B27" s="84" t="s">
        <v>31</v>
      </c>
      <c r="C27" s="100" t="str">
        <f>A13</f>
        <v>Приобретение автогидроподъемника 1 шт. в ОП с. Старосубхангулово</v>
      </c>
    </row>
    <row r="28" spans="1:3" ht="15.75">
      <c r="A28" s="155"/>
      <c r="B28" s="85" t="s">
        <v>32</v>
      </c>
      <c r="C28" s="101" t="s">
        <v>425</v>
      </c>
    </row>
    <row r="29" spans="1:3" ht="47.25">
      <c r="A29" s="155"/>
      <c r="B29" s="2" t="s">
        <v>33</v>
      </c>
      <c r="C29" s="102" t="s">
        <v>438</v>
      </c>
    </row>
    <row r="30" spans="1:3" ht="31.5">
      <c r="A30" s="155"/>
      <c r="B30" s="2" t="s">
        <v>34</v>
      </c>
      <c r="C30" s="102" t="s">
        <v>51</v>
      </c>
    </row>
    <row r="31" spans="1:3" ht="31.5">
      <c r="A31" s="156"/>
      <c r="B31" s="2" t="s">
        <v>35</v>
      </c>
      <c r="C31" s="102" t="s">
        <v>452</v>
      </c>
    </row>
    <row r="32" spans="1:3" ht="15.75">
      <c r="A32" s="154" t="s">
        <v>19</v>
      </c>
      <c r="B32" s="109" t="s">
        <v>10</v>
      </c>
      <c r="C32" s="103"/>
    </row>
    <row r="33" spans="1:3" ht="45.75" customHeight="1">
      <c r="A33" s="155"/>
      <c r="B33" s="157" t="s">
        <v>250</v>
      </c>
      <c r="C33" s="159" t="s">
        <v>248</v>
      </c>
    </row>
    <row r="34" spans="1:3" ht="292.5" customHeight="1">
      <c r="A34" s="155"/>
      <c r="B34" s="158"/>
      <c r="C34" s="160"/>
    </row>
    <row r="35" spans="1:3" ht="15.75">
      <c r="A35" s="155"/>
      <c r="B35" s="104" t="s">
        <v>11</v>
      </c>
      <c r="C35" s="94" t="s">
        <v>221</v>
      </c>
    </row>
    <row r="36" spans="1:3" ht="15.75">
      <c r="A36" s="156"/>
      <c r="B36" s="104" t="s">
        <v>12</v>
      </c>
      <c r="C36" s="94" t="s">
        <v>269</v>
      </c>
    </row>
    <row r="37" spans="1:3" ht="30" customHeight="1">
      <c r="A37" s="154" t="s">
        <v>20</v>
      </c>
      <c r="B37" s="147" t="s">
        <v>255</v>
      </c>
      <c r="C37" s="150" t="s">
        <v>261</v>
      </c>
    </row>
    <row r="38" spans="1:3" ht="15.75" customHeight="1">
      <c r="A38" s="155"/>
      <c r="B38" s="148"/>
      <c r="C38" s="151"/>
    </row>
    <row r="39" spans="1:3" ht="59.25" customHeight="1">
      <c r="A39" s="156"/>
      <c r="B39" s="149"/>
      <c r="C39" s="152"/>
    </row>
    <row r="40" spans="1:3" ht="78.75">
      <c r="A40" s="89" t="s">
        <v>21</v>
      </c>
      <c r="B40" s="110" t="s">
        <v>13</v>
      </c>
      <c r="C40" s="127">
        <f>0.395/62.414</f>
        <v>6.3287083026244114E-3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249</v>
      </c>
    </row>
    <row r="44" spans="1:3" ht="78.75">
      <c r="A44" s="89" t="s">
        <v>37</v>
      </c>
      <c r="B44" s="111" t="s">
        <v>263</v>
      </c>
      <c r="C44" s="106" t="s">
        <v>249</v>
      </c>
    </row>
    <row r="45" spans="1:3" ht="78.75">
      <c r="A45" s="89" t="s">
        <v>38</v>
      </c>
      <c r="B45" s="111" t="s">
        <v>262</v>
      </c>
      <c r="C45" s="107" t="s">
        <v>54</v>
      </c>
    </row>
    <row r="46" spans="1:3" ht="81.75" customHeight="1">
      <c r="A46" s="91" t="s">
        <v>23</v>
      </c>
      <c r="B46" s="112" t="s">
        <v>264</v>
      </c>
      <c r="C46" s="108" t="s">
        <v>55</v>
      </c>
    </row>
    <row r="47" spans="1:3" ht="75" customHeight="1">
      <c r="A47" s="154" t="s">
        <v>24</v>
      </c>
      <c r="B47" s="147" t="s">
        <v>15</v>
      </c>
      <c r="C47" s="161" t="s">
        <v>54</v>
      </c>
    </row>
    <row r="48" spans="1:3">
      <c r="A48" s="156"/>
      <c r="B48" s="149"/>
      <c r="C48" s="162"/>
    </row>
    <row r="49" spans="1:3" ht="75" customHeight="1">
      <c r="A49" s="154" t="s">
        <v>25</v>
      </c>
      <c r="B49" s="147" t="s">
        <v>16</v>
      </c>
      <c r="C49" s="161" t="s">
        <v>222</v>
      </c>
    </row>
    <row r="50" spans="1:3" ht="27" customHeight="1">
      <c r="A50" s="156"/>
      <c r="B50" s="149"/>
      <c r="C50" s="162"/>
    </row>
    <row r="51" spans="1:3" ht="47.25">
      <c r="A51" s="154" t="s">
        <v>41</v>
      </c>
      <c r="B51" s="114" t="s">
        <v>256</v>
      </c>
      <c r="C51" s="94"/>
    </row>
    <row r="52" spans="1:3" ht="204.75">
      <c r="A52" s="155"/>
      <c r="B52" s="115" t="s">
        <v>39</v>
      </c>
      <c r="C52" s="106" t="s">
        <v>52</v>
      </c>
    </row>
    <row r="53" spans="1:3" ht="197.25" customHeight="1">
      <c r="A53" s="156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>
      <formula1>Идентификатор</formula1>
    </dataValidation>
    <dataValidation type="list" allowBlank="1" showInputMessage="1" showErrorMessage="1" sqref="A13:C13">
      <formula1>Объект</formula1>
    </dataValidation>
    <dataValidation type="list" allowBlank="1" showInputMessage="1" showErrorMessage="1" sqref="C28">
      <formula1>Группа</formula1>
    </dataValidation>
    <dataValidation type="list" allowBlank="1" showInputMessage="1" showErrorMessage="1" sqref="C29">
      <formula1>ОП</formula1>
    </dataValidation>
    <dataValidation type="list" allowBlank="1" showInputMessage="1" showErrorMessage="1" sqref="C31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I14" sqref="I1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243</v>
      </c>
    </row>
    <row r="2" spans="1:10" ht="15.75">
      <c r="A2" s="163" t="s">
        <v>457</v>
      </c>
      <c r="B2" s="163"/>
      <c r="C2" s="163"/>
      <c r="D2" s="163"/>
      <c r="E2" s="163"/>
      <c r="F2" s="163"/>
    </row>
    <row r="3" spans="1:10">
      <c r="A3" s="174"/>
      <c r="B3" s="174"/>
      <c r="C3" s="174"/>
      <c r="D3" s="174"/>
      <c r="E3" s="174"/>
      <c r="F3" s="174"/>
    </row>
    <row r="4" spans="1:10" ht="18.75">
      <c r="A4" s="153" t="s">
        <v>61</v>
      </c>
      <c r="B4" s="153"/>
      <c r="C4" s="153"/>
      <c r="D4" s="153"/>
      <c r="E4" s="153"/>
      <c r="F4" s="153"/>
    </row>
    <row r="5" spans="1:10">
      <c r="A5" s="175"/>
      <c r="B5" s="175"/>
      <c r="C5" s="175"/>
      <c r="D5" s="175"/>
      <c r="E5" s="175"/>
      <c r="F5" s="175"/>
    </row>
    <row r="6" spans="1:10" ht="18.75">
      <c r="A6" s="170" t="s">
        <v>47</v>
      </c>
      <c r="B6" s="170"/>
      <c r="C6" s="170"/>
      <c r="D6" s="170"/>
      <c r="E6" s="170"/>
      <c r="F6" s="170"/>
    </row>
    <row r="7" spans="1:10" ht="15.75">
      <c r="A7" s="177" t="s">
        <v>244</v>
      </c>
      <c r="B7" s="177"/>
      <c r="C7" s="177"/>
      <c r="D7" s="177"/>
      <c r="E7" s="177"/>
      <c r="F7" s="177"/>
    </row>
    <row r="8" spans="1:10">
      <c r="A8" s="175"/>
      <c r="B8" s="175"/>
      <c r="C8" s="175"/>
      <c r="D8" s="175"/>
      <c r="E8" s="175"/>
      <c r="F8" s="175"/>
    </row>
    <row r="9" spans="1:10" ht="18.75">
      <c r="A9" s="179" t="str">
        <f>Паспорт!A11</f>
        <v>L_ГИП_68</v>
      </c>
      <c r="B9" s="179"/>
      <c r="C9" s="179"/>
      <c r="D9" s="179"/>
      <c r="E9" s="179"/>
      <c r="F9" s="179"/>
    </row>
    <row r="10" spans="1:10" ht="15.75">
      <c r="A10" s="177" t="s">
        <v>245</v>
      </c>
      <c r="B10" s="177"/>
      <c r="C10" s="177"/>
      <c r="D10" s="177"/>
      <c r="E10" s="177"/>
      <c r="F10" s="177"/>
    </row>
    <row r="11" spans="1:10">
      <c r="A11" s="180"/>
      <c r="B11" s="180"/>
      <c r="C11" s="180"/>
      <c r="D11" s="180"/>
      <c r="E11" s="180"/>
      <c r="F11" s="180"/>
    </row>
    <row r="12" spans="1:10" ht="32.25" customHeight="1">
      <c r="A12" s="176" t="str">
        <f>Паспорт!A13</f>
        <v>Приобретение автогидроподъемника 1 шт. в ОП с. Старосубхангулово</v>
      </c>
      <c r="B12" s="176"/>
      <c r="C12" s="176"/>
      <c r="D12" s="176"/>
      <c r="E12" s="176"/>
      <c r="F12" s="176"/>
    </row>
    <row r="13" spans="1:10" ht="15.75">
      <c r="A13" s="177" t="s">
        <v>246</v>
      </c>
      <c r="B13" s="177"/>
      <c r="C13" s="177"/>
      <c r="D13" s="177"/>
      <c r="E13" s="177"/>
      <c r="F13" s="177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78" t="s">
        <v>247</v>
      </c>
      <c r="B16" s="178"/>
      <c r="C16" s="178"/>
      <c r="D16" s="178"/>
      <c r="E16" s="178"/>
      <c r="F16" s="178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35.25" customHeight="1">
      <c r="A19" s="172">
        <v>44452</v>
      </c>
      <c r="B19" s="172">
        <v>44459</v>
      </c>
      <c r="C19" s="171" t="s">
        <v>458</v>
      </c>
      <c r="D19" s="173" t="s">
        <v>459</v>
      </c>
      <c r="E19" s="171" t="s">
        <v>460</v>
      </c>
      <c r="F19" s="171" t="s">
        <v>461</v>
      </c>
    </row>
    <row r="20" spans="1:10">
      <c r="A20" s="172"/>
      <c r="B20" s="172"/>
      <c r="C20" s="171"/>
      <c r="D20" s="173"/>
      <c r="E20" s="171"/>
      <c r="F20" s="171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63494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10" zoomScale="115" zoomScaleNormal="115" workbookViewId="0">
      <selection activeCell="C27" sqref="C27:D29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63" t="s">
        <v>457</v>
      </c>
      <c r="B5" s="163"/>
      <c r="C5" s="163"/>
      <c r="D5" s="163"/>
      <c r="E5" s="163"/>
      <c r="F5" s="163"/>
    </row>
    <row r="6" spans="1:6">
      <c r="A6" s="174"/>
      <c r="B6" s="174"/>
      <c r="C6" s="174"/>
      <c r="D6" s="174"/>
      <c r="E6" s="174"/>
      <c r="F6" s="174"/>
    </row>
    <row r="7" spans="1:6" ht="18.75">
      <c r="A7" s="153" t="s">
        <v>61</v>
      </c>
      <c r="B7" s="153"/>
      <c r="C7" s="153"/>
      <c r="D7" s="153"/>
      <c r="E7" s="153"/>
      <c r="F7" s="153"/>
    </row>
    <row r="8" spans="1:6">
      <c r="A8" s="175"/>
      <c r="B8" s="175"/>
      <c r="C8" s="175"/>
      <c r="D8" s="175"/>
      <c r="E8" s="175"/>
      <c r="F8" s="175"/>
    </row>
    <row r="9" spans="1:6" ht="18.75">
      <c r="A9" s="181" t="str">
        <f>[1]Паспорт!A7</f>
        <v>ООО "ГИП-Электро"</v>
      </c>
      <c r="B9" s="181"/>
      <c r="C9" s="181"/>
      <c r="D9" s="181"/>
      <c r="E9" s="181"/>
      <c r="F9" s="181"/>
    </row>
    <row r="10" spans="1:6" ht="15.75">
      <c r="A10" s="177" t="s">
        <v>62</v>
      </c>
      <c r="B10" s="177"/>
      <c r="C10" s="177"/>
      <c r="D10" s="177"/>
      <c r="E10" s="177"/>
      <c r="F10" s="177"/>
    </row>
    <row r="11" spans="1:6">
      <c r="A11" s="175"/>
      <c r="B11" s="175"/>
      <c r="C11" s="175"/>
      <c r="D11" s="175"/>
      <c r="E11" s="175"/>
      <c r="F11" s="175"/>
    </row>
    <row r="12" spans="1:6" ht="18.75">
      <c r="A12" s="193" t="str">
        <f>Паспорт!A11</f>
        <v>L_ГИП_68</v>
      </c>
      <c r="B12" s="193"/>
      <c r="C12" s="193"/>
      <c r="D12" s="193"/>
      <c r="E12" s="193"/>
      <c r="F12" s="193"/>
    </row>
    <row r="13" spans="1:6" ht="15.75">
      <c r="A13" s="177" t="s">
        <v>63</v>
      </c>
      <c r="B13" s="177"/>
      <c r="C13" s="177"/>
      <c r="D13" s="177"/>
      <c r="E13" s="177"/>
      <c r="F13" s="177"/>
    </row>
    <row r="14" spans="1:6">
      <c r="A14" s="180"/>
      <c r="B14" s="180"/>
      <c r="C14" s="180"/>
      <c r="D14" s="180"/>
      <c r="E14" s="180"/>
      <c r="F14" s="180"/>
    </row>
    <row r="15" spans="1:6" ht="38.25" customHeight="1">
      <c r="A15" s="176" t="str">
        <f>Паспорт!A13</f>
        <v>Приобретение автогидроподъемника 1 шт. в ОП с. Старосубхангулово</v>
      </c>
      <c r="B15" s="176"/>
      <c r="C15" s="176"/>
      <c r="D15" s="176"/>
      <c r="E15" s="176"/>
      <c r="F15" s="176"/>
    </row>
    <row r="16" spans="1:6" ht="15.75">
      <c r="A16" s="177" t="s">
        <v>64</v>
      </c>
      <c r="B16" s="177"/>
      <c r="C16" s="177"/>
      <c r="D16" s="177"/>
      <c r="E16" s="177"/>
      <c r="F16" s="177"/>
    </row>
    <row r="17" spans="1:14">
      <c r="A17" s="71"/>
      <c r="B17" s="71"/>
      <c r="C17" s="71"/>
      <c r="D17" s="71"/>
      <c r="E17" s="71"/>
      <c r="F17" s="71"/>
    </row>
    <row r="18" spans="1:14" ht="18.75">
      <c r="A18" s="182" t="s">
        <v>217</v>
      </c>
      <c r="B18" s="182"/>
      <c r="C18" s="182"/>
      <c r="D18" s="182"/>
      <c r="E18" s="182"/>
      <c r="F18" s="182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83" t="s">
        <v>223</v>
      </c>
      <c r="B20" s="116" t="s">
        <v>224</v>
      </c>
      <c r="C20" s="186" t="s">
        <v>225</v>
      </c>
      <c r="D20" s="187"/>
      <c r="E20" s="116" t="s">
        <v>226</v>
      </c>
      <c r="F20" s="192" t="s">
        <v>151</v>
      </c>
    </row>
    <row r="21" spans="1:14" ht="15" customHeight="1">
      <c r="A21" s="184"/>
      <c r="B21" s="117" t="s">
        <v>227</v>
      </c>
      <c r="C21" s="188"/>
      <c r="D21" s="189"/>
      <c r="E21" s="117" t="s">
        <v>228</v>
      </c>
      <c r="F21" s="192"/>
    </row>
    <row r="22" spans="1:14" ht="15" customHeight="1">
      <c r="A22" s="184"/>
      <c r="B22" s="117" t="s">
        <v>229</v>
      </c>
      <c r="C22" s="190"/>
      <c r="D22" s="191"/>
      <c r="E22" s="117" t="s">
        <v>230</v>
      </c>
      <c r="F22" s="192"/>
    </row>
    <row r="23" spans="1:14" ht="15" customHeight="1">
      <c r="A23" s="184"/>
      <c r="B23" s="117" t="s">
        <v>231</v>
      </c>
      <c r="C23" s="116" t="s">
        <v>232</v>
      </c>
      <c r="D23" s="116" t="s">
        <v>233</v>
      </c>
      <c r="E23" s="117" t="s">
        <v>234</v>
      </c>
      <c r="F23" s="192"/>
    </row>
    <row r="24" spans="1:14">
      <c r="A24" s="185"/>
      <c r="B24" s="118" t="s">
        <v>235</v>
      </c>
      <c r="C24" s="118" t="s">
        <v>236</v>
      </c>
      <c r="D24" s="118" t="s">
        <v>236</v>
      </c>
      <c r="E24" s="118"/>
      <c r="F24" s="192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120" customHeight="1">
      <c r="A26" s="121">
        <v>1</v>
      </c>
      <c r="B26" s="142" t="s">
        <v>453</v>
      </c>
      <c r="C26" s="123">
        <v>44452</v>
      </c>
      <c r="D26" s="123">
        <v>44459</v>
      </c>
      <c r="E26" s="124">
        <v>100</v>
      </c>
      <c r="F26" s="145" t="s">
        <v>462</v>
      </c>
      <c r="G26" s="86"/>
      <c r="H26" s="86"/>
      <c r="I26" s="77"/>
      <c r="J26" s="86"/>
      <c r="K26" s="86"/>
      <c r="L26" s="86"/>
      <c r="M26" s="86"/>
      <c r="N26" s="86"/>
    </row>
    <row r="27" spans="1:14">
      <c r="A27" s="121">
        <f>A26+1</f>
        <v>2</v>
      </c>
      <c r="B27" s="142" t="s">
        <v>454</v>
      </c>
      <c r="C27" s="123">
        <v>44452</v>
      </c>
      <c r="D27" s="146">
        <v>44561</v>
      </c>
      <c r="E27" s="124">
        <v>50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>
      <c r="A28" s="121">
        <f t="shared" ref="A28" si="0">A27+1</f>
        <v>3</v>
      </c>
      <c r="B28" s="142" t="s">
        <v>455</v>
      </c>
      <c r="C28" s="123">
        <v>44452</v>
      </c>
      <c r="D28" s="146">
        <v>44561</v>
      </c>
      <c r="E28" s="124">
        <v>50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3">
        <v>4</v>
      </c>
      <c r="B29" s="144" t="s">
        <v>456</v>
      </c>
      <c r="C29" s="123">
        <v>44452</v>
      </c>
      <c r="D29" s="146">
        <v>44561</v>
      </c>
      <c r="E29" s="124">
        <v>50</v>
      </c>
      <c r="F29" s="143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L79"/>
  <sheetViews>
    <sheetView topLeftCell="C1" workbookViewId="0">
      <selection activeCell="F8" sqref="F8"/>
    </sheetView>
  </sheetViews>
  <sheetFormatPr defaultRowHeight="18.7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>
      <c r="B2" s="129" t="s">
        <v>267</v>
      </c>
      <c r="C2" s="132" t="s">
        <v>268</v>
      </c>
      <c r="D2" s="140" t="s">
        <v>265</v>
      </c>
      <c r="F2" s="122"/>
    </row>
    <row r="3" spans="2:6" ht="47.25">
      <c r="B3" s="129" t="s">
        <v>270</v>
      </c>
      <c r="C3" s="132" t="s">
        <v>347</v>
      </c>
      <c r="D3" s="140" t="s">
        <v>424</v>
      </c>
      <c r="F3" s="122"/>
    </row>
    <row r="4" spans="2:6" ht="47.25">
      <c r="B4" s="129" t="s">
        <v>271</v>
      </c>
      <c r="C4" s="132" t="s">
        <v>348</v>
      </c>
      <c r="D4" s="140" t="s">
        <v>425</v>
      </c>
    </row>
    <row r="5" spans="2:6" ht="31.5">
      <c r="B5" s="129" t="s">
        <v>272</v>
      </c>
      <c r="C5" s="132" t="s">
        <v>349</v>
      </c>
    </row>
    <row r="6" spans="2:6" ht="47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>
      <c r="B20" s="129" t="s">
        <v>287</v>
      </c>
      <c r="C20" s="133" t="s">
        <v>364</v>
      </c>
    </row>
    <row r="21" spans="2:5" ht="47.25">
      <c r="B21" s="129" t="s">
        <v>288</v>
      </c>
      <c r="C21" s="133" t="s">
        <v>365</v>
      </c>
    </row>
    <row r="22" spans="2:5" ht="31.5">
      <c r="B22" s="129" t="s">
        <v>289</v>
      </c>
      <c r="C22" s="134" t="s">
        <v>366</v>
      </c>
    </row>
    <row r="23" spans="2:5" ht="31.5">
      <c r="B23" s="129" t="s">
        <v>290</v>
      </c>
      <c r="C23" s="135" t="s">
        <v>367</v>
      </c>
    </row>
    <row r="24" spans="2:5" ht="31.5">
      <c r="B24" s="129" t="s">
        <v>291</v>
      </c>
      <c r="C24" s="134" t="s">
        <v>368</v>
      </c>
    </row>
    <row r="25" spans="2:5" ht="47.25">
      <c r="B25" s="129" t="s">
        <v>292</v>
      </c>
      <c r="C25" s="136" t="s">
        <v>369</v>
      </c>
    </row>
    <row r="26" spans="2:5" ht="31.5">
      <c r="B26" s="129" t="s">
        <v>293</v>
      </c>
      <c r="C26" s="133" t="s">
        <v>370</v>
      </c>
    </row>
    <row r="27" spans="2:5" ht="31.5">
      <c r="B27" s="129" t="s">
        <v>294</v>
      </c>
      <c r="C27" s="132" t="s">
        <v>371</v>
      </c>
    </row>
    <row r="28" spans="2:5" ht="31.5">
      <c r="B28" s="129" t="s">
        <v>295</v>
      </c>
      <c r="C28" s="136" t="s">
        <v>372</v>
      </c>
    </row>
    <row r="29" spans="2:5" ht="47.25">
      <c r="B29" s="129" t="s">
        <v>296</v>
      </c>
      <c r="C29" s="136" t="s">
        <v>373</v>
      </c>
    </row>
    <row r="30" spans="2:5" ht="31.5">
      <c r="B30" s="129" t="s">
        <v>297</v>
      </c>
      <c r="C30" s="136" t="s">
        <v>374</v>
      </c>
    </row>
    <row r="31" spans="2:5" ht="31.5">
      <c r="B31" s="129" t="s">
        <v>298</v>
      </c>
      <c r="C31" s="133" t="s">
        <v>375</v>
      </c>
    </row>
    <row r="32" spans="2:5" ht="31.5">
      <c r="B32" s="129" t="s">
        <v>299</v>
      </c>
      <c r="C32" s="133" t="s">
        <v>376</v>
      </c>
    </row>
    <row r="33" spans="2:3" ht="31.5">
      <c r="B33" s="129" t="s">
        <v>300</v>
      </c>
      <c r="C33" s="131" t="s">
        <v>377</v>
      </c>
    </row>
    <row r="34" spans="2:3" ht="31.5">
      <c r="B34" s="129" t="s">
        <v>301</v>
      </c>
      <c r="C34" s="131" t="s">
        <v>378</v>
      </c>
    </row>
    <row r="35" spans="2:3" ht="31.5">
      <c r="B35" s="129" t="s">
        <v>302</v>
      </c>
      <c r="C35" s="133" t="s">
        <v>379</v>
      </c>
    </row>
    <row r="36" spans="2:3" ht="31.5">
      <c r="B36" s="129" t="s">
        <v>303</v>
      </c>
      <c r="C36" s="132" t="s">
        <v>380</v>
      </c>
    </row>
    <row r="37" spans="2:3" ht="31.5">
      <c r="B37" s="129" t="s">
        <v>304</v>
      </c>
      <c r="C37" s="131" t="s">
        <v>381</v>
      </c>
    </row>
    <row r="38" spans="2:3" ht="31.5">
      <c r="B38" s="129" t="s">
        <v>305</v>
      </c>
      <c r="C38" s="136" t="s">
        <v>382</v>
      </c>
    </row>
    <row r="39" spans="2:3" ht="31.5">
      <c r="B39" s="129" t="s">
        <v>306</v>
      </c>
      <c r="C39" s="136" t="s">
        <v>383</v>
      </c>
    </row>
    <row r="40" spans="2:3" ht="31.5">
      <c r="B40" s="129" t="s">
        <v>307</v>
      </c>
      <c r="C40" s="136" t="s">
        <v>384</v>
      </c>
    </row>
    <row r="41" spans="2:3" ht="31.5">
      <c r="B41" s="129" t="s">
        <v>308</v>
      </c>
      <c r="C41" s="136" t="s">
        <v>385</v>
      </c>
    </row>
    <row r="42" spans="2:3" ht="31.5">
      <c r="B42" s="129" t="s">
        <v>309</v>
      </c>
      <c r="C42" s="136" t="s">
        <v>386</v>
      </c>
    </row>
    <row r="43" spans="2:3" ht="31.5">
      <c r="B43" s="129" t="s">
        <v>310</v>
      </c>
      <c r="C43" s="132" t="s">
        <v>387</v>
      </c>
    </row>
    <row r="44" spans="2:3" ht="31.5">
      <c r="B44" s="129" t="s">
        <v>311</v>
      </c>
      <c r="C44" s="136" t="s">
        <v>388</v>
      </c>
    </row>
    <row r="45" spans="2:3" ht="31.5">
      <c r="B45" s="129" t="s">
        <v>312</v>
      </c>
      <c r="C45" s="136" t="s">
        <v>389</v>
      </c>
    </row>
    <row r="46" spans="2:3" ht="31.5">
      <c r="B46" s="129" t="s">
        <v>313</v>
      </c>
      <c r="C46" s="132" t="s">
        <v>390</v>
      </c>
    </row>
    <row r="47" spans="2:3" ht="47.25">
      <c r="B47" s="129" t="s">
        <v>314</v>
      </c>
      <c r="C47" s="137" t="s">
        <v>391</v>
      </c>
    </row>
    <row r="48" spans="2:3" ht="47.25">
      <c r="B48" s="129" t="s">
        <v>315</v>
      </c>
      <c r="C48" s="133" t="s">
        <v>392</v>
      </c>
    </row>
    <row r="49" spans="2:3" ht="47.25">
      <c r="B49" s="129" t="s">
        <v>316</v>
      </c>
      <c r="C49" s="134" t="s">
        <v>393</v>
      </c>
    </row>
    <row r="50" spans="2:3" ht="63">
      <c r="B50" s="129" t="s">
        <v>317</v>
      </c>
      <c r="C50" s="133" t="s">
        <v>394</v>
      </c>
    </row>
    <row r="51" spans="2:3" ht="47.25">
      <c r="B51" s="129" t="s">
        <v>318</v>
      </c>
      <c r="C51" s="133" t="s">
        <v>395</v>
      </c>
    </row>
    <row r="52" spans="2:3" ht="47.25">
      <c r="B52" s="129" t="s">
        <v>319</v>
      </c>
      <c r="C52" s="132" t="s">
        <v>396</v>
      </c>
    </row>
    <row r="53" spans="2:3" ht="31.5">
      <c r="B53" s="129" t="s">
        <v>320</v>
      </c>
      <c r="C53" s="133" t="s">
        <v>397</v>
      </c>
    </row>
    <row r="54" spans="2:3" ht="47.25">
      <c r="B54" s="129" t="s">
        <v>321</v>
      </c>
      <c r="C54" s="132" t="s">
        <v>398</v>
      </c>
    </row>
    <row r="55" spans="2:3" ht="31.5">
      <c r="B55" s="129" t="s">
        <v>322</v>
      </c>
      <c r="C55" s="131" t="s">
        <v>399</v>
      </c>
    </row>
    <row r="56" spans="2:3" ht="47.25">
      <c r="B56" s="129" t="s">
        <v>323</v>
      </c>
      <c r="C56" s="131" t="s">
        <v>400</v>
      </c>
    </row>
    <row r="57" spans="2:3" ht="47.25">
      <c r="B57" s="129" t="s">
        <v>324</v>
      </c>
      <c r="C57" s="131" t="s">
        <v>401</v>
      </c>
    </row>
    <row r="58" spans="2:3" ht="47.25">
      <c r="B58" s="129" t="s">
        <v>325</v>
      </c>
      <c r="C58" s="133" t="s">
        <v>402</v>
      </c>
    </row>
    <row r="59" spans="2:3" ht="47.25">
      <c r="B59" s="129" t="s">
        <v>326</v>
      </c>
      <c r="C59" s="139" t="s">
        <v>403</v>
      </c>
    </row>
    <row r="60" spans="2:3" ht="31.5">
      <c r="B60" s="129" t="s">
        <v>327</v>
      </c>
      <c r="C60" s="132" t="s">
        <v>404</v>
      </c>
    </row>
    <row r="61" spans="2:3" ht="31.5">
      <c r="B61" s="129" t="s">
        <v>328</v>
      </c>
      <c r="C61" s="131" t="s">
        <v>405</v>
      </c>
    </row>
    <row r="62" spans="2:3" ht="31.5">
      <c r="B62" s="129" t="s">
        <v>329</v>
      </c>
      <c r="C62" s="136" t="s">
        <v>406</v>
      </c>
    </row>
    <row r="63" spans="2:3" ht="31.5">
      <c r="B63" s="129" t="s">
        <v>330</v>
      </c>
      <c r="C63" s="132" t="s">
        <v>407</v>
      </c>
    </row>
    <row r="64" spans="2:3" ht="31.5">
      <c r="B64" s="129" t="s">
        <v>331</v>
      </c>
      <c r="C64" s="132" t="s">
        <v>408</v>
      </c>
    </row>
    <row r="65" spans="2:3">
      <c r="B65" s="129" t="s">
        <v>332</v>
      </c>
      <c r="C65" s="133" t="s">
        <v>409</v>
      </c>
    </row>
    <row r="66" spans="2:3" ht="31.5">
      <c r="B66" s="129" t="s">
        <v>333</v>
      </c>
      <c r="C66" s="131" t="s">
        <v>410</v>
      </c>
    </row>
    <row r="67" spans="2:3">
      <c r="B67" s="129" t="s">
        <v>334</v>
      </c>
      <c r="C67" s="134" t="s">
        <v>411</v>
      </c>
    </row>
    <row r="68" spans="2:3" ht="31.5">
      <c r="B68" s="129" t="s">
        <v>335</v>
      </c>
      <c r="C68" s="132" t="s">
        <v>412</v>
      </c>
    </row>
    <row r="69" spans="2:3">
      <c r="B69" s="129" t="s">
        <v>336</v>
      </c>
      <c r="C69" s="136" t="s">
        <v>413</v>
      </c>
    </row>
    <row r="70" spans="2:3">
      <c r="B70" s="129" t="s">
        <v>337</v>
      </c>
      <c r="C70" s="136" t="s">
        <v>414</v>
      </c>
    </row>
    <row r="71" spans="2:3">
      <c r="B71" s="129" t="s">
        <v>338</v>
      </c>
      <c r="C71" s="136" t="s">
        <v>415</v>
      </c>
    </row>
    <row r="72" spans="2:3" ht="47.25">
      <c r="B72" s="129" t="s">
        <v>339</v>
      </c>
      <c r="C72" s="132" t="s">
        <v>416</v>
      </c>
    </row>
    <row r="73" spans="2:3" ht="63">
      <c r="B73" s="129" t="s">
        <v>340</v>
      </c>
      <c r="C73" s="132" t="s">
        <v>417</v>
      </c>
    </row>
    <row r="74" spans="2:3" ht="31.5">
      <c r="B74" s="129" t="s">
        <v>341</v>
      </c>
      <c r="C74" s="136" t="s">
        <v>418</v>
      </c>
    </row>
    <row r="75" spans="2:3" ht="31.5">
      <c r="B75" s="129" t="s">
        <v>342</v>
      </c>
      <c r="C75" s="133" t="s">
        <v>419</v>
      </c>
    </row>
    <row r="76" spans="2:3" ht="63">
      <c r="B76" s="129" t="s">
        <v>343</v>
      </c>
      <c r="C76" s="136" t="s">
        <v>420</v>
      </c>
    </row>
    <row r="77" spans="2:3" ht="63">
      <c r="B77" s="129" t="s">
        <v>344</v>
      </c>
      <c r="C77" s="136" t="s">
        <v>421</v>
      </c>
    </row>
    <row r="78" spans="2:3">
      <c r="B78" s="129" t="s">
        <v>345</v>
      </c>
      <c r="C78" s="138" t="s">
        <v>422</v>
      </c>
    </row>
    <row r="79" spans="2:3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53" t="s">
        <v>61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44" ht="18.7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</row>
    <row r="9" spans="1:44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>
      <c r="A10" s="165" t="s">
        <v>62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</row>
    <row r="11" spans="1:44" ht="18.7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</row>
    <row r="12" spans="1:44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>
      <c r="A13" s="165" t="s">
        <v>63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</row>
    <row r="14" spans="1:44" ht="18.7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>
      <c r="A16" s="165" t="s">
        <v>64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</row>
    <row r="17" spans="1:12" ht="15.75" customHeight="1">
      <c r="L17" s="42"/>
    </row>
    <row r="18" spans="1:12">
      <c r="K18" s="43"/>
    </row>
    <row r="19" spans="1:12" ht="15.75" customHeight="1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53" t="s">
        <v>61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>
      <c r="A9" s="165" t="s">
        <v>62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>
      <c r="A12" s="165" t="s">
        <v>63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>
      <c r="A15" s="165" t="s">
        <v>64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</row>
    <row r="16" spans="1:21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Ильсур</cp:lastModifiedBy>
  <cp:lastPrinted>2018-04-25T09:31:39Z</cp:lastPrinted>
  <dcterms:created xsi:type="dcterms:W3CDTF">2018-04-23T04:26:56Z</dcterms:created>
  <dcterms:modified xsi:type="dcterms:W3CDTF">2021-11-02T03:46:30Z</dcterms:modified>
</cp:coreProperties>
</file>